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Y:\Pirkimai 2025\Komisija Nr. 6_Povilas_Egidijus_Giedrius_Vytautas\Įvairūs surenkamieji ir susiję gaminiai_SAK_1-225\Pirkimo dokumentai\"/>
    </mc:Choice>
  </mc:AlternateContent>
  <xr:revisionPtr revIDLastSave="0" documentId="13_ncr:1_{D7557B46-2CD1-4717-A70A-1B464CDB57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</sheets>
  <definedNames>
    <definedName name="_xlnm.Print_Area" localSheetId="0">Lapas1!$A$1:$F$65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F56" i="1"/>
  <c r="F54" i="1"/>
  <c r="F51" i="1"/>
  <c r="F52" i="1"/>
  <c r="F50" i="1"/>
  <c r="F46" i="1"/>
  <c r="F47" i="1"/>
  <c r="F48" i="1"/>
  <c r="F45" i="1"/>
  <c r="F40" i="1"/>
  <c r="F41" i="1"/>
  <c r="F42" i="1"/>
  <c r="F43" i="1"/>
  <c r="F39" i="1"/>
  <c r="F34" i="1"/>
  <c r="F35" i="1"/>
  <c r="F36" i="1"/>
  <c r="F37" i="1"/>
  <c r="F33" i="1"/>
  <c r="F31" i="1"/>
  <c r="F26" i="1"/>
  <c r="F27" i="1"/>
  <c r="F28" i="1"/>
  <c r="F29" i="1"/>
  <c r="F25" i="1"/>
  <c r="F22" i="1"/>
  <c r="F23" i="1"/>
  <c r="F21" i="1"/>
  <c r="F16" i="1"/>
  <c r="F17" i="1"/>
  <c r="F18" i="1"/>
  <c r="F19" i="1"/>
  <c r="F15" i="1"/>
  <c r="F10" i="1"/>
  <c r="F11" i="1"/>
  <c r="F12" i="1"/>
  <c r="F13" i="1"/>
  <c r="F9" i="1"/>
  <c r="F57" i="1" l="1"/>
  <c r="F58" i="1" s="1"/>
  <c r="F59" i="1" s="1"/>
</calcChain>
</file>

<file path=xl/sharedStrings.xml><?xml version="1.0" encoding="utf-8"?>
<sst xmlns="http://schemas.openxmlformats.org/spreadsheetml/2006/main" count="142" uniqueCount="89">
  <si>
    <t>Eil. Nr.</t>
  </si>
  <si>
    <t>Mato vnt.</t>
  </si>
  <si>
    <t>2.1.</t>
  </si>
  <si>
    <t>2.2.</t>
  </si>
  <si>
    <t>1.1.</t>
  </si>
  <si>
    <t>1.2.</t>
  </si>
  <si>
    <t>3.1.</t>
  </si>
  <si>
    <t>4.1.</t>
  </si>
  <si>
    <t>4.2.</t>
  </si>
  <si>
    <t>5.1.</t>
  </si>
  <si>
    <t>6.1.</t>
  </si>
  <si>
    <t>6.2.</t>
  </si>
  <si>
    <t>7.2.</t>
  </si>
  <si>
    <t>8.1.</t>
  </si>
  <si>
    <t>8.2.</t>
  </si>
  <si>
    <t>8.3.</t>
  </si>
  <si>
    <t>1.3.</t>
  </si>
  <si>
    <t>1.5.</t>
  </si>
  <si>
    <t>2.3.</t>
  </si>
  <si>
    <t>2.4.</t>
  </si>
  <si>
    <t>2.5.</t>
  </si>
  <si>
    <t>3.2.</t>
  </si>
  <si>
    <t>3.3.</t>
  </si>
  <si>
    <t>9.1.</t>
  </si>
  <si>
    <t>9.2.</t>
  </si>
  <si>
    <t>10.2.</t>
  </si>
  <si>
    <t>10.3.</t>
  </si>
  <si>
    <t>1.4.</t>
  </si>
  <si>
    <t>7.3.</t>
  </si>
  <si>
    <t>Įkainių pateikimo lentelė</t>
  </si>
  <si>
    <t>Pavadinimas</t>
  </si>
  <si>
    <t xml:space="preserve">1 vnt. kaina Eur be PVM </t>
  </si>
  <si>
    <t>Preliminaraus kiekio kaina, Eur be PVM (4x5)</t>
  </si>
  <si>
    <t>(Tiekėjas turi užpildyti visas lentelės pozicijas. Neužpildžius visų lentelės pozicijų, pasiūlymas bus nevertinamas)</t>
  </si>
  <si>
    <t>9.3.</t>
  </si>
  <si>
    <t>10.1.</t>
  </si>
  <si>
    <t>vnt.</t>
  </si>
  <si>
    <t>Pastaba:</t>
  </si>
  <si>
    <t>PVM vertė (21 proc.) Eur</t>
  </si>
  <si>
    <t>Suma (Pasiūlymo vertė) Eur (be PVM)</t>
  </si>
  <si>
    <t>Suma (Pasiūlymo vertė) Eur (su PVM)</t>
  </si>
  <si>
    <t>2. Perkantysis subjektas neįsipareigoja įsigyti viso nurodyto Prekių kiekio bei asortimento. Preliminarus kiekis, nėra maksimalus kiekis ir Pasiūlymo vertė naudojama tik pasiūlymams palyginti ir pasiūlymų eilei sudaryti.</t>
  </si>
  <si>
    <t>Preliminarus kiekis 36 mėn. laikotarpiui</t>
  </si>
  <si>
    <t>Ø 1000 mm; H = 1000 mm</t>
  </si>
  <si>
    <t>Ø 1500 mm; H = 1000 mm</t>
  </si>
  <si>
    <t>Ø 2000 mm; H = 1000 mm</t>
  </si>
  <si>
    <t>H = 50 mm</t>
  </si>
  <si>
    <t>H = 100 mm</t>
  </si>
  <si>
    <t>4.3.</t>
  </si>
  <si>
    <t>H = 150 mm</t>
  </si>
  <si>
    <t>4.4.</t>
  </si>
  <si>
    <t>H = 200 mm</t>
  </si>
  <si>
    <t>4.5.</t>
  </si>
  <si>
    <t>H = 250 mm</t>
  </si>
  <si>
    <t>Ø 700 mm</t>
  </si>
  <si>
    <t>6.3.</t>
  </si>
  <si>
    <t>6.4.</t>
  </si>
  <si>
    <t>6.5.</t>
  </si>
  <si>
    <t>7.4.</t>
  </si>
  <si>
    <t>7.5.</t>
  </si>
  <si>
    <t>8.4.</t>
  </si>
  <si>
    <t>L = 2000 mm</t>
  </si>
  <si>
    <t>L = 3000 mm</t>
  </si>
  <si>
    <t>L = 4000 mm</t>
  </si>
  <si>
    <t>L = 2380 mm</t>
  </si>
  <si>
    <t>L = 1180 mm</t>
  </si>
  <si>
    <t>L = 880 mm</t>
  </si>
  <si>
    <t>1. Šulinio žiedas su dugnu</t>
  </si>
  <si>
    <t>2. Šulinio žiedas</t>
  </si>
  <si>
    <t>3. Šulinio dangtis (anga Ø 700 mm)</t>
  </si>
  <si>
    <t>4. Išlyginimo žiedas (inžinierinių komunikacijų šulinio dangčio pakėlimui ir reguliavimui vykdant asfaltavimo ir kt. darbus; anga Ø 700 mm; žiedo išorė ne mažiau Ø 840 mm)</t>
  </si>
  <si>
    <t>5. Šulinio liuko dangtis</t>
  </si>
  <si>
    <t>6. Denginio plokštė vandentiekio ir nuotakyno tinklų kamerai kelio važiuojamoje dalyje (anga įlipimui Ø 700 mm)</t>
  </si>
  <si>
    <t>7. Denginio plokštė vandentiekio ir nuotakyno tinklų kamerai kelio važiuojamoje dalyje (be angos)</t>
  </si>
  <si>
    <t>7.1</t>
  </si>
  <si>
    <t>8. Šulinio dugnas</t>
  </si>
  <si>
    <t>9. Tuštuminės perdengimo plokštės (B = 1200 mm, H = 220 mm)</t>
  </si>
  <si>
    <t>10. Rūsio sienų blokai (B = 400 mm, H = 580 mm)</t>
  </si>
  <si>
    <t>1. Pasiūlymo vertę į pasiūlymo formą (SPS 1 priedas) iškelti iš šio priedo lentelės.</t>
  </si>
  <si>
    <t xml:space="preserve">Priedas prie SPS 1 priedo „Pasiūlymo forma“      </t>
  </si>
  <si>
    <t>Ø 500 mm - Ø 600 mm; H = 1000 mm</t>
  </si>
  <si>
    <t>Ø 700 mm - Ø 800 mm; H = 1000 mm</t>
  </si>
  <si>
    <t>Ø 1000 mm - Ø 1200 mm</t>
  </si>
  <si>
    <t>Ø 1500 mm - Ø 1700 mm</t>
  </si>
  <si>
    <t>Ø 2000 mm - Ø 2300 mm</t>
  </si>
  <si>
    <t>Ø 1500 mm - Ø 1800 mm</t>
  </si>
  <si>
    <t>Ø 2000 mm - Ø 2200 mm</t>
  </si>
  <si>
    <t>Ø 2300 mm - Ø 2500 mm</t>
  </si>
  <si>
    <t>Ø 3000 mm - Ø 3200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</si>
</sst>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1" fillId="0" borderId="1" xfId="0" applyNumberFormat="1" applyFont="1" applyBorder="1" applyAlignment="1" applyProtection="1">
      <alignment vertical="center"/>
      <protection locked="0"/>
    </xf>
    <xf numFmtId="4" fontId="1" fillId="0" borderId="1" xfId="0" applyNumberFormat="1" applyFont="1" applyBorder="1" applyAlignment="1" applyProtection="1">
      <alignment horizontal="right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topLeftCell="A42" zoomScaleNormal="100" workbookViewId="0">
      <selection activeCell="D51" sqref="D51"/>
    </sheetView>
  </sheetViews>
  <sheetFormatPr defaultColWidth="9.109375" defaultRowHeight="12" x14ac:dyDescent="0.25"/>
  <cols>
    <col min="1" max="1" width="5.109375" style="1" customWidth="1"/>
    <col min="2" max="2" width="30" style="1" customWidth="1"/>
    <col min="3" max="3" width="8.88671875" style="1" customWidth="1"/>
    <col min="4" max="5" width="11.88671875" style="1" customWidth="1"/>
    <col min="6" max="6" width="14" style="1" customWidth="1"/>
    <col min="7" max="16384" width="9.109375" style="1"/>
  </cols>
  <sheetData>
    <row r="1" spans="1:6" ht="25.5" customHeight="1" x14ac:dyDescent="0.25">
      <c r="D1" s="19" t="s">
        <v>79</v>
      </c>
      <c r="E1" s="19"/>
      <c r="F1" s="19"/>
    </row>
    <row r="3" spans="1:6" ht="15" customHeight="1" x14ac:dyDescent="0.25">
      <c r="A3" s="14" t="s">
        <v>29</v>
      </c>
      <c r="B3" s="14"/>
      <c r="C3" s="14"/>
      <c r="D3" s="14"/>
      <c r="E3" s="14"/>
      <c r="F3" s="14"/>
    </row>
    <row r="4" spans="1:6" x14ac:dyDescent="0.25">
      <c r="A4" s="15" t="s">
        <v>33</v>
      </c>
      <c r="B4" s="15"/>
      <c r="C4" s="15"/>
      <c r="D4" s="15"/>
      <c r="E4" s="15"/>
      <c r="F4" s="15"/>
    </row>
    <row r="6" spans="1:6" ht="41.25" customHeight="1" x14ac:dyDescent="0.25">
      <c r="A6" s="2" t="s">
        <v>0</v>
      </c>
      <c r="B6" s="2" t="s">
        <v>30</v>
      </c>
      <c r="C6" s="2" t="s">
        <v>1</v>
      </c>
      <c r="D6" s="2" t="s">
        <v>42</v>
      </c>
      <c r="E6" s="2" t="s">
        <v>31</v>
      </c>
      <c r="F6" s="2" t="s">
        <v>32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3.5" customHeight="1" x14ac:dyDescent="0.25">
      <c r="A8" s="16" t="s">
        <v>67</v>
      </c>
      <c r="B8" s="17"/>
      <c r="C8" s="17"/>
      <c r="D8" s="17"/>
      <c r="E8" s="17"/>
      <c r="F8" s="18"/>
    </row>
    <row r="9" spans="1:6" x14ac:dyDescent="0.25">
      <c r="A9" s="4" t="s">
        <v>4</v>
      </c>
      <c r="B9" s="5" t="s">
        <v>80</v>
      </c>
      <c r="C9" s="4" t="s">
        <v>36</v>
      </c>
      <c r="D9" s="4">
        <v>5</v>
      </c>
      <c r="E9" s="28"/>
      <c r="F9" s="6">
        <f>D9*E9</f>
        <v>0</v>
      </c>
    </row>
    <row r="10" spans="1:6" x14ac:dyDescent="0.25">
      <c r="A10" s="4" t="s">
        <v>5</v>
      </c>
      <c r="B10" s="5" t="s">
        <v>81</v>
      </c>
      <c r="C10" s="4" t="s">
        <v>36</v>
      </c>
      <c r="D10" s="4">
        <v>5</v>
      </c>
      <c r="E10" s="28"/>
      <c r="F10" s="6">
        <f t="shared" ref="F10:F13" si="0">D10*E10</f>
        <v>0</v>
      </c>
    </row>
    <row r="11" spans="1:6" x14ac:dyDescent="0.25">
      <c r="A11" s="4" t="s">
        <v>16</v>
      </c>
      <c r="B11" s="5" t="s">
        <v>43</v>
      </c>
      <c r="C11" s="4" t="s">
        <v>36</v>
      </c>
      <c r="D11" s="4">
        <v>4</v>
      </c>
      <c r="E11" s="28"/>
      <c r="F11" s="6">
        <f t="shared" si="0"/>
        <v>0</v>
      </c>
    </row>
    <row r="12" spans="1:6" x14ac:dyDescent="0.25">
      <c r="A12" s="4" t="s">
        <v>27</v>
      </c>
      <c r="B12" s="5" t="s">
        <v>44</v>
      </c>
      <c r="C12" s="4" t="s">
        <v>36</v>
      </c>
      <c r="D12" s="4">
        <v>4</v>
      </c>
      <c r="E12" s="28"/>
      <c r="F12" s="6">
        <f t="shared" si="0"/>
        <v>0</v>
      </c>
    </row>
    <row r="13" spans="1:6" x14ac:dyDescent="0.25">
      <c r="A13" s="4" t="s">
        <v>17</v>
      </c>
      <c r="B13" s="5" t="s">
        <v>45</v>
      </c>
      <c r="C13" s="4" t="s">
        <v>36</v>
      </c>
      <c r="D13" s="4">
        <v>4</v>
      </c>
      <c r="E13" s="28"/>
      <c r="F13" s="6">
        <f t="shared" si="0"/>
        <v>0</v>
      </c>
    </row>
    <row r="14" spans="1:6" ht="14.25" customHeight="1" x14ac:dyDescent="0.25">
      <c r="A14" s="11" t="s">
        <v>68</v>
      </c>
      <c r="B14" s="12"/>
      <c r="C14" s="12"/>
      <c r="D14" s="12"/>
      <c r="E14" s="12"/>
      <c r="F14" s="13"/>
    </row>
    <row r="15" spans="1:6" ht="12.75" customHeight="1" x14ac:dyDescent="0.25">
      <c r="A15" s="4" t="s">
        <v>2</v>
      </c>
      <c r="B15" s="5" t="s">
        <v>80</v>
      </c>
      <c r="C15" s="4" t="s">
        <v>36</v>
      </c>
      <c r="D15" s="4">
        <v>10</v>
      </c>
      <c r="E15" s="28"/>
      <c r="F15" s="6">
        <f>D15*E15</f>
        <v>0</v>
      </c>
    </row>
    <row r="16" spans="1:6" x14ac:dyDescent="0.25">
      <c r="A16" s="4" t="s">
        <v>3</v>
      </c>
      <c r="B16" s="5" t="s">
        <v>81</v>
      </c>
      <c r="C16" s="4" t="s">
        <v>36</v>
      </c>
      <c r="D16" s="4">
        <v>20</v>
      </c>
      <c r="E16" s="28"/>
      <c r="F16" s="6">
        <f t="shared" ref="F16:F19" si="1">D16*E16</f>
        <v>0</v>
      </c>
    </row>
    <row r="17" spans="1:6" x14ac:dyDescent="0.25">
      <c r="A17" s="4" t="s">
        <v>18</v>
      </c>
      <c r="B17" s="5" t="s">
        <v>43</v>
      </c>
      <c r="C17" s="4" t="s">
        <v>36</v>
      </c>
      <c r="D17" s="4">
        <v>50</v>
      </c>
      <c r="E17" s="28"/>
      <c r="F17" s="6">
        <f t="shared" si="1"/>
        <v>0</v>
      </c>
    </row>
    <row r="18" spans="1:6" x14ac:dyDescent="0.25">
      <c r="A18" s="4" t="s">
        <v>19</v>
      </c>
      <c r="B18" s="5" t="s">
        <v>44</v>
      </c>
      <c r="C18" s="4" t="s">
        <v>36</v>
      </c>
      <c r="D18" s="4">
        <v>20</v>
      </c>
      <c r="E18" s="28"/>
      <c r="F18" s="6">
        <f t="shared" si="1"/>
        <v>0</v>
      </c>
    </row>
    <row r="19" spans="1:6" x14ac:dyDescent="0.25">
      <c r="A19" s="4" t="s">
        <v>20</v>
      </c>
      <c r="B19" s="5" t="s">
        <v>45</v>
      </c>
      <c r="C19" s="4" t="s">
        <v>36</v>
      </c>
      <c r="D19" s="4">
        <v>6</v>
      </c>
      <c r="E19" s="28"/>
      <c r="F19" s="6">
        <f t="shared" si="1"/>
        <v>0</v>
      </c>
    </row>
    <row r="20" spans="1:6" ht="15" customHeight="1" x14ac:dyDescent="0.25">
      <c r="A20" s="11" t="s">
        <v>69</v>
      </c>
      <c r="B20" s="12"/>
      <c r="C20" s="12"/>
      <c r="D20" s="12"/>
      <c r="E20" s="12"/>
      <c r="F20" s="13"/>
    </row>
    <row r="21" spans="1:6" x14ac:dyDescent="0.25">
      <c r="A21" s="4" t="s">
        <v>6</v>
      </c>
      <c r="B21" s="5" t="s">
        <v>82</v>
      </c>
      <c r="C21" s="4" t="s">
        <v>36</v>
      </c>
      <c r="D21" s="4">
        <v>50</v>
      </c>
      <c r="E21" s="29"/>
      <c r="F21" s="7">
        <f>D21*E21</f>
        <v>0</v>
      </c>
    </row>
    <row r="22" spans="1:6" x14ac:dyDescent="0.25">
      <c r="A22" s="4" t="s">
        <v>21</v>
      </c>
      <c r="B22" s="5" t="s">
        <v>83</v>
      </c>
      <c r="C22" s="4" t="s">
        <v>36</v>
      </c>
      <c r="D22" s="4">
        <v>40</v>
      </c>
      <c r="E22" s="29"/>
      <c r="F22" s="7">
        <f t="shared" ref="F22:F23" si="2">D22*E22</f>
        <v>0</v>
      </c>
    </row>
    <row r="23" spans="1:6" x14ac:dyDescent="0.25">
      <c r="A23" s="4" t="s">
        <v>22</v>
      </c>
      <c r="B23" s="5" t="s">
        <v>84</v>
      </c>
      <c r="C23" s="4" t="s">
        <v>36</v>
      </c>
      <c r="D23" s="4">
        <v>6</v>
      </c>
      <c r="E23" s="29"/>
      <c r="F23" s="7">
        <f t="shared" si="2"/>
        <v>0</v>
      </c>
    </row>
    <row r="24" spans="1:6" ht="25.5" customHeight="1" x14ac:dyDescent="0.25">
      <c r="A24" s="11" t="s">
        <v>70</v>
      </c>
      <c r="B24" s="12"/>
      <c r="C24" s="12"/>
      <c r="D24" s="12"/>
      <c r="E24" s="12"/>
      <c r="F24" s="13"/>
    </row>
    <row r="25" spans="1:6" ht="15" customHeight="1" x14ac:dyDescent="0.25">
      <c r="A25" s="4" t="s">
        <v>7</v>
      </c>
      <c r="B25" s="5" t="s">
        <v>46</v>
      </c>
      <c r="C25" s="4" t="s">
        <v>36</v>
      </c>
      <c r="D25" s="4">
        <v>120</v>
      </c>
      <c r="E25" s="29"/>
      <c r="F25" s="7">
        <f>D25*E25</f>
        <v>0</v>
      </c>
    </row>
    <row r="26" spans="1:6" ht="15" customHeight="1" x14ac:dyDescent="0.25">
      <c r="A26" s="4" t="s">
        <v>8</v>
      </c>
      <c r="B26" s="5" t="s">
        <v>47</v>
      </c>
      <c r="C26" s="4" t="s">
        <v>36</v>
      </c>
      <c r="D26" s="4">
        <v>230</v>
      </c>
      <c r="E26" s="29"/>
      <c r="F26" s="7">
        <f t="shared" ref="F26:F29" si="3">D26*E26</f>
        <v>0</v>
      </c>
    </row>
    <row r="27" spans="1:6" ht="15" customHeight="1" x14ac:dyDescent="0.25">
      <c r="A27" s="4" t="s">
        <v>48</v>
      </c>
      <c r="B27" s="5" t="s">
        <v>49</v>
      </c>
      <c r="C27" s="4" t="s">
        <v>36</v>
      </c>
      <c r="D27" s="4">
        <v>230</v>
      </c>
      <c r="E27" s="29"/>
      <c r="F27" s="7">
        <f t="shared" si="3"/>
        <v>0</v>
      </c>
    </row>
    <row r="28" spans="1:6" ht="15" customHeight="1" x14ac:dyDescent="0.25">
      <c r="A28" s="4" t="s">
        <v>50</v>
      </c>
      <c r="B28" s="5" t="s">
        <v>51</v>
      </c>
      <c r="C28" s="4" t="s">
        <v>36</v>
      </c>
      <c r="D28" s="4">
        <v>150</v>
      </c>
      <c r="E28" s="29"/>
      <c r="F28" s="7">
        <f t="shared" si="3"/>
        <v>0</v>
      </c>
    </row>
    <row r="29" spans="1:6" ht="15" customHeight="1" x14ac:dyDescent="0.25">
      <c r="A29" s="4" t="s">
        <v>52</v>
      </c>
      <c r="B29" s="5" t="s">
        <v>53</v>
      </c>
      <c r="C29" s="4" t="s">
        <v>36</v>
      </c>
      <c r="D29" s="4">
        <v>80</v>
      </c>
      <c r="E29" s="29"/>
      <c r="F29" s="7">
        <f t="shared" si="3"/>
        <v>0</v>
      </c>
    </row>
    <row r="30" spans="1:6" ht="15.75" customHeight="1" x14ac:dyDescent="0.25">
      <c r="A30" s="11" t="s">
        <v>71</v>
      </c>
      <c r="B30" s="12"/>
      <c r="C30" s="12"/>
      <c r="D30" s="12"/>
      <c r="E30" s="12"/>
      <c r="F30" s="13"/>
    </row>
    <row r="31" spans="1:6" ht="15.75" customHeight="1" x14ac:dyDescent="0.25">
      <c r="A31" s="4" t="s">
        <v>9</v>
      </c>
      <c r="B31" s="5" t="s">
        <v>54</v>
      </c>
      <c r="C31" s="4" t="s">
        <v>36</v>
      </c>
      <c r="D31" s="4">
        <v>350</v>
      </c>
      <c r="E31" s="29"/>
      <c r="F31" s="7">
        <f>D31*E31</f>
        <v>0</v>
      </c>
    </row>
    <row r="32" spans="1:6" ht="27" customHeight="1" x14ac:dyDescent="0.25">
      <c r="A32" s="11" t="s">
        <v>72</v>
      </c>
      <c r="B32" s="12"/>
      <c r="C32" s="12"/>
      <c r="D32" s="12"/>
      <c r="E32" s="12"/>
      <c r="F32" s="13"/>
    </row>
    <row r="33" spans="1:6" x14ac:dyDescent="0.25">
      <c r="A33" s="4" t="s">
        <v>10</v>
      </c>
      <c r="B33" s="5" t="s">
        <v>82</v>
      </c>
      <c r="C33" s="4" t="s">
        <v>36</v>
      </c>
      <c r="D33" s="4">
        <v>5</v>
      </c>
      <c r="E33" s="29"/>
      <c r="F33" s="7">
        <f>D33*E33</f>
        <v>0</v>
      </c>
    </row>
    <row r="34" spans="1:6" x14ac:dyDescent="0.25">
      <c r="A34" s="4" t="s">
        <v>11</v>
      </c>
      <c r="B34" s="5" t="s">
        <v>85</v>
      </c>
      <c r="C34" s="4" t="s">
        <v>36</v>
      </c>
      <c r="D34" s="4">
        <v>5</v>
      </c>
      <c r="E34" s="29"/>
      <c r="F34" s="7">
        <f t="shared" ref="F34:F37" si="4">D34*E34</f>
        <v>0</v>
      </c>
    </row>
    <row r="35" spans="1:6" x14ac:dyDescent="0.25">
      <c r="A35" s="4" t="s">
        <v>55</v>
      </c>
      <c r="B35" s="5" t="s">
        <v>86</v>
      </c>
      <c r="C35" s="4" t="s">
        <v>36</v>
      </c>
      <c r="D35" s="4">
        <v>4</v>
      </c>
      <c r="E35" s="29"/>
      <c r="F35" s="7">
        <f t="shared" si="4"/>
        <v>0</v>
      </c>
    </row>
    <row r="36" spans="1:6" x14ac:dyDescent="0.25">
      <c r="A36" s="4" t="s">
        <v>56</v>
      </c>
      <c r="B36" s="5" t="s">
        <v>87</v>
      </c>
      <c r="C36" s="4" t="s">
        <v>36</v>
      </c>
      <c r="D36" s="4">
        <v>5</v>
      </c>
      <c r="E36" s="29"/>
      <c r="F36" s="7">
        <f t="shared" si="4"/>
        <v>0</v>
      </c>
    </row>
    <row r="37" spans="1:6" x14ac:dyDescent="0.25">
      <c r="A37" s="4" t="s">
        <v>57</v>
      </c>
      <c r="B37" s="5" t="s">
        <v>88</v>
      </c>
      <c r="C37" s="4" t="s">
        <v>36</v>
      </c>
      <c r="D37" s="4">
        <v>5</v>
      </c>
      <c r="E37" s="29"/>
      <c r="F37" s="7">
        <f t="shared" si="4"/>
        <v>0</v>
      </c>
    </row>
    <row r="38" spans="1:6" ht="16.5" customHeight="1" x14ac:dyDescent="0.25">
      <c r="A38" s="11" t="s">
        <v>73</v>
      </c>
      <c r="B38" s="12"/>
      <c r="C38" s="12"/>
      <c r="D38" s="12"/>
      <c r="E38" s="12"/>
      <c r="F38" s="13"/>
    </row>
    <row r="39" spans="1:6" ht="15" customHeight="1" x14ac:dyDescent="0.25">
      <c r="A39" s="4" t="s">
        <v>74</v>
      </c>
      <c r="B39" s="5" t="s">
        <v>82</v>
      </c>
      <c r="C39" s="4" t="s">
        <v>36</v>
      </c>
      <c r="D39" s="4">
        <v>3</v>
      </c>
      <c r="E39" s="29"/>
      <c r="F39" s="7">
        <f>D39*E39</f>
        <v>0</v>
      </c>
    </row>
    <row r="40" spans="1:6" ht="15" customHeight="1" x14ac:dyDescent="0.25">
      <c r="A40" s="4" t="s">
        <v>12</v>
      </c>
      <c r="B40" s="5" t="s">
        <v>85</v>
      </c>
      <c r="C40" s="4" t="s">
        <v>36</v>
      </c>
      <c r="D40" s="4">
        <v>2</v>
      </c>
      <c r="E40" s="29"/>
      <c r="F40" s="7">
        <f t="shared" ref="F40:F43" si="5">D40*E40</f>
        <v>0</v>
      </c>
    </row>
    <row r="41" spans="1:6" ht="15" customHeight="1" x14ac:dyDescent="0.25">
      <c r="A41" s="4" t="s">
        <v>28</v>
      </c>
      <c r="B41" s="5" t="s">
        <v>86</v>
      </c>
      <c r="C41" s="4" t="s">
        <v>36</v>
      </c>
      <c r="D41" s="4">
        <v>2</v>
      </c>
      <c r="E41" s="29"/>
      <c r="F41" s="7">
        <f t="shared" si="5"/>
        <v>0</v>
      </c>
    </row>
    <row r="42" spans="1:6" ht="12.75" customHeight="1" x14ac:dyDescent="0.25">
      <c r="A42" s="4" t="s">
        <v>58</v>
      </c>
      <c r="B42" s="5" t="s">
        <v>87</v>
      </c>
      <c r="C42" s="4" t="s">
        <v>36</v>
      </c>
      <c r="D42" s="4">
        <v>1</v>
      </c>
      <c r="E42" s="29"/>
      <c r="F42" s="7">
        <f t="shared" si="5"/>
        <v>0</v>
      </c>
    </row>
    <row r="43" spans="1:6" ht="12.75" customHeight="1" x14ac:dyDescent="0.25">
      <c r="A43" s="4" t="s">
        <v>59</v>
      </c>
      <c r="B43" s="5" t="s">
        <v>88</v>
      </c>
      <c r="C43" s="4" t="s">
        <v>36</v>
      </c>
      <c r="D43" s="4">
        <v>1</v>
      </c>
      <c r="E43" s="29"/>
      <c r="F43" s="7">
        <f t="shared" si="5"/>
        <v>0</v>
      </c>
    </row>
    <row r="44" spans="1:6" ht="14.25" customHeight="1" x14ac:dyDescent="0.25">
      <c r="A44" s="11" t="s">
        <v>75</v>
      </c>
      <c r="B44" s="12"/>
      <c r="C44" s="12"/>
      <c r="D44" s="12"/>
      <c r="E44" s="12"/>
      <c r="F44" s="13"/>
    </row>
    <row r="45" spans="1:6" x14ac:dyDescent="0.25">
      <c r="A45" s="4" t="s">
        <v>13</v>
      </c>
      <c r="B45" s="5" t="s">
        <v>82</v>
      </c>
      <c r="C45" s="4" t="s">
        <v>36</v>
      </c>
      <c r="D45" s="4">
        <v>2</v>
      </c>
      <c r="E45" s="29"/>
      <c r="F45" s="7">
        <f>D45*E45</f>
        <v>0</v>
      </c>
    </row>
    <row r="46" spans="1:6" x14ac:dyDescent="0.25">
      <c r="A46" s="4" t="s">
        <v>14</v>
      </c>
      <c r="B46" s="5" t="s">
        <v>85</v>
      </c>
      <c r="C46" s="4" t="s">
        <v>36</v>
      </c>
      <c r="D46" s="4">
        <v>2</v>
      </c>
      <c r="E46" s="29"/>
      <c r="F46" s="7">
        <f t="shared" ref="F46:F48" si="6">D46*E46</f>
        <v>0</v>
      </c>
    </row>
    <row r="47" spans="1:6" x14ac:dyDescent="0.25">
      <c r="A47" s="4" t="s">
        <v>15</v>
      </c>
      <c r="B47" s="5" t="s">
        <v>84</v>
      </c>
      <c r="C47" s="4" t="s">
        <v>36</v>
      </c>
      <c r="D47" s="4">
        <v>2</v>
      </c>
      <c r="E47" s="29"/>
      <c r="F47" s="7">
        <f t="shared" si="6"/>
        <v>0</v>
      </c>
    </row>
    <row r="48" spans="1:6" x14ac:dyDescent="0.25">
      <c r="A48" s="4" t="s">
        <v>60</v>
      </c>
      <c r="B48" s="5" t="s">
        <v>88</v>
      </c>
      <c r="C48" s="4" t="s">
        <v>36</v>
      </c>
      <c r="D48" s="4">
        <v>2</v>
      </c>
      <c r="E48" s="29"/>
      <c r="F48" s="7">
        <f t="shared" si="6"/>
        <v>0</v>
      </c>
    </row>
    <row r="49" spans="1:6" ht="16.5" customHeight="1" x14ac:dyDescent="0.25">
      <c r="A49" s="11" t="s">
        <v>76</v>
      </c>
      <c r="B49" s="12"/>
      <c r="C49" s="12"/>
      <c r="D49" s="12"/>
      <c r="E49" s="12"/>
      <c r="F49" s="13"/>
    </row>
    <row r="50" spans="1:6" x14ac:dyDescent="0.25">
      <c r="A50" s="4" t="s">
        <v>23</v>
      </c>
      <c r="B50" s="5" t="s">
        <v>61</v>
      </c>
      <c r="C50" s="4" t="s">
        <v>36</v>
      </c>
      <c r="D50" s="4">
        <v>5</v>
      </c>
      <c r="E50" s="29"/>
      <c r="F50" s="7">
        <f>D50*E50</f>
        <v>0</v>
      </c>
    </row>
    <row r="51" spans="1:6" x14ac:dyDescent="0.25">
      <c r="A51" s="4" t="s">
        <v>24</v>
      </c>
      <c r="B51" s="5" t="s">
        <v>62</v>
      </c>
      <c r="C51" s="4" t="s">
        <v>36</v>
      </c>
      <c r="D51" s="4">
        <v>5</v>
      </c>
      <c r="E51" s="29"/>
      <c r="F51" s="7">
        <f t="shared" ref="F51:F52" si="7">D51*E51</f>
        <v>0</v>
      </c>
    </row>
    <row r="52" spans="1:6" x14ac:dyDescent="0.25">
      <c r="A52" s="4" t="s">
        <v>34</v>
      </c>
      <c r="B52" s="5" t="s">
        <v>63</v>
      </c>
      <c r="C52" s="4" t="s">
        <v>36</v>
      </c>
      <c r="D52" s="4">
        <v>5</v>
      </c>
      <c r="E52" s="29"/>
      <c r="F52" s="7">
        <f t="shared" si="7"/>
        <v>0</v>
      </c>
    </row>
    <row r="53" spans="1:6" ht="14.25" customHeight="1" x14ac:dyDescent="0.25">
      <c r="A53" s="11" t="s">
        <v>77</v>
      </c>
      <c r="B53" s="12"/>
      <c r="C53" s="12"/>
      <c r="D53" s="12"/>
      <c r="E53" s="12"/>
      <c r="F53" s="13"/>
    </row>
    <row r="54" spans="1:6" x14ac:dyDescent="0.25">
      <c r="A54" s="4" t="s">
        <v>35</v>
      </c>
      <c r="B54" s="5" t="s">
        <v>64</v>
      </c>
      <c r="C54" s="4" t="s">
        <v>36</v>
      </c>
      <c r="D54" s="4">
        <v>15</v>
      </c>
      <c r="E54" s="29"/>
      <c r="F54" s="7">
        <f>D54*E54</f>
        <v>0</v>
      </c>
    </row>
    <row r="55" spans="1:6" x14ac:dyDescent="0.25">
      <c r="A55" s="4" t="s">
        <v>25</v>
      </c>
      <c r="B55" s="5" t="s">
        <v>65</v>
      </c>
      <c r="C55" s="4" t="s">
        <v>36</v>
      </c>
      <c r="D55" s="4">
        <v>10</v>
      </c>
      <c r="E55" s="29"/>
      <c r="F55" s="7">
        <f t="shared" ref="F55:F56" si="8">D55*E55</f>
        <v>0</v>
      </c>
    </row>
    <row r="56" spans="1:6" x14ac:dyDescent="0.25">
      <c r="A56" s="4" t="s">
        <v>26</v>
      </c>
      <c r="B56" s="5" t="s">
        <v>66</v>
      </c>
      <c r="C56" s="4" t="s">
        <v>36</v>
      </c>
      <c r="D56" s="4">
        <v>10</v>
      </c>
      <c r="E56" s="29"/>
      <c r="F56" s="7">
        <f t="shared" si="8"/>
        <v>0</v>
      </c>
    </row>
    <row r="57" spans="1:6" x14ac:dyDescent="0.25">
      <c r="A57" s="23" t="s">
        <v>39</v>
      </c>
      <c r="B57" s="24"/>
      <c r="C57" s="24"/>
      <c r="D57" s="24"/>
      <c r="E57" s="25"/>
      <c r="F57" s="7">
        <f>SUM(F9:F13,F15:F19,F21:F23,F25:F29,F31:F31,F33:F37,F39:F43,F45:F48,F50:F52,F54:F56)</f>
        <v>0</v>
      </c>
    </row>
    <row r="58" spans="1:6" ht="12.6" thickBot="1" x14ac:dyDescent="0.3">
      <c r="A58" s="23" t="s">
        <v>38</v>
      </c>
      <c r="B58" s="24"/>
      <c r="C58" s="24"/>
      <c r="D58" s="24"/>
      <c r="E58" s="25"/>
      <c r="F58" s="8">
        <f>F57*0.21</f>
        <v>0</v>
      </c>
    </row>
    <row r="59" spans="1:6" ht="12.6" thickBot="1" x14ac:dyDescent="0.3">
      <c r="A59" s="20" t="s">
        <v>40</v>
      </c>
      <c r="B59" s="21"/>
      <c r="C59" s="21"/>
      <c r="D59" s="21"/>
      <c r="E59" s="22"/>
      <c r="F59" s="9">
        <f>SUM(F57+F58)</f>
        <v>0</v>
      </c>
    </row>
    <row r="61" spans="1:6" x14ac:dyDescent="0.25">
      <c r="A61" s="26" t="s">
        <v>37</v>
      </c>
      <c r="B61" s="26"/>
      <c r="C61" s="26"/>
      <c r="D61" s="26"/>
      <c r="E61" s="26"/>
      <c r="F61" s="26"/>
    </row>
    <row r="62" spans="1:6" x14ac:dyDescent="0.25">
      <c r="A62" s="27" t="s">
        <v>78</v>
      </c>
      <c r="B62" s="27"/>
      <c r="C62" s="27"/>
      <c r="D62" s="27"/>
      <c r="E62" s="27"/>
      <c r="F62" s="27"/>
    </row>
    <row r="63" spans="1:6" ht="29.25" customHeight="1" x14ac:dyDescent="0.25">
      <c r="A63" s="10" t="s">
        <v>41</v>
      </c>
      <c r="B63" s="10"/>
      <c r="C63" s="10"/>
      <c r="D63" s="10"/>
      <c r="E63" s="10"/>
      <c r="F63" s="10"/>
    </row>
  </sheetData>
  <sheetProtection algorithmName="SHA-512" hashValue="6xd1EJ/b+aaZTKnIW9rm9JDtv453YDxEMA6SwFwq6NSgZ+v2R9PmnqrqEyKN7LcmFrYjiWH3D0WJLraV6wlhLw==" saltValue="6IQ4acz5HN0r476ZPfWo3g==" spinCount="100000" sheet="1" formatCells="0" formatColumns="0" formatRows="0" insertColumns="0" insertRows="0" insertHyperlinks="0" deleteColumns="0" deleteRows="0" sort="0" autoFilter="0" pivotTables="0"/>
  <protectedRanges>
    <protectedRange sqref="E50:E52 E9:E13 E54:E56 E25:E29 E21:E23 E33:E37 E39:E43 E45:E48 E31 E15:E19" name="Diapazonas1"/>
  </protectedRanges>
  <mergeCells count="19">
    <mergeCell ref="D1:F1"/>
    <mergeCell ref="A59:E59"/>
    <mergeCell ref="A58:E58"/>
    <mergeCell ref="A57:E57"/>
    <mergeCell ref="A61:F61"/>
    <mergeCell ref="A63:F63"/>
    <mergeCell ref="A49:F49"/>
    <mergeCell ref="A32:F32"/>
    <mergeCell ref="A38:F38"/>
    <mergeCell ref="A3:F3"/>
    <mergeCell ref="A4:F4"/>
    <mergeCell ref="A30:F30"/>
    <mergeCell ref="A14:F14"/>
    <mergeCell ref="A8:F8"/>
    <mergeCell ref="A20:F20"/>
    <mergeCell ref="A24:F24"/>
    <mergeCell ref="A53:F53"/>
    <mergeCell ref="A44:F44"/>
    <mergeCell ref="A62:F62"/>
  </mergeCells>
  <pageMargins left="1.1811023622047245" right="0.39370078740157483" top="0.59055118110236227" bottom="0.59055118110236227" header="0.31496062992125984" footer="0.31496062992125984"/>
  <pageSetup paperSize="9" orientation="portrait" r:id="rId1"/>
  <headerFooter>
    <oddFooter>&amp;R&amp;"Times New Roman,Paprastas"&amp;10Puslapių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Dobilaitė</dc:creator>
  <cp:lastModifiedBy>Ilona Brogienė</cp:lastModifiedBy>
  <cp:lastPrinted>2022-02-02T08:55:58Z</cp:lastPrinted>
  <dcterms:created xsi:type="dcterms:W3CDTF">2018-09-12T12:06:56Z</dcterms:created>
  <dcterms:modified xsi:type="dcterms:W3CDTF">2025-03-24T14:20:34Z</dcterms:modified>
</cp:coreProperties>
</file>